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26" i="7"/>
  <c r="D24" l="1"/>
  <c r="D20"/>
  <c r="F25"/>
  <c r="F22"/>
  <c r="F17"/>
  <c r="D39"/>
  <c r="D19"/>
  <c r="D18"/>
  <c r="D4"/>
  <c r="D38" s="1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44" l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<sst xmlns="http://schemas.openxmlformats.org/spreadsheetml/2006/main" count="54" uniqueCount="54">
  <si>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</si>
  <si>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</si>
  <si>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</si>
  <si>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</si>
  <si>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</si>
  <si>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</si>
  <si>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</si>
  <si>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</si>
  <si>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</si>
  <si>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</si>
  <si>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</si>
  <si>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</si>
  <si>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</si>
  <si>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</si>
  <si>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</si>
  <si>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</si>
  <si>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</si>
  <si>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</si>
  <si>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</si>
  <si>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</si>
  <si>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</si>
  <si>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</si>
  <si>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</si>
  <si>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</si>
  <si>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</si>
  <si>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</si>
  <si>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</si>
  <si>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</si>
  <si>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</si>
  <si>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</si>
  <si>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</si>
  <si>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</si>
  <si>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</si>
  <si>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</si>
  <si>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</si>
  <si>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</si>
  <si>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</si>
  <si>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</si>
  <si>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</si>
  <si>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</si>
  <si>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</si>
  <si>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</si>
  <si>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</si>
  <si>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</si>
  <si>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</si>
  <si>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</si>
  <si>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</si>
  <si>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</si>
  <si>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</si>
  <si>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</si>
  <si>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</si>
  <si>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4 месяца 2014-2015 гг. </t>
  </si>
  <si>
    <t>Поступило за 4 месяца 2014 года</t>
  </si>
  <si>
    <t>Поступило за 4 месяца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</si>
</sst>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5;&#1077;&#1078;&#1072;&#1085;&#1072;/&#1048;&#1089;&#1087;&#1086;&#1083;&#1085;&#1077;&#1085;&#1080;&#1077;%20&#1073;&#1102;&#1076;&#1078;&#1077;&#1090;&#1072;%20&#1084;&#1086;&#1085;&#1080;&#1090;&#1086;&#1088;&#1080;&#1085;&#1075;/2015%20&#1075;&#1086;&#1076;/&#1040;&#1087;&#1088;&#1077;&#1083;&#1100;%202015/&#1048;&#1089;&#1087;&#1086;&#1083;&#1085;&#1077;&#1085;&#1080;&#1103;%20&#1073;&#1102;&#1076;&#1078;&#1077;&#1090;&#1072;%2030%2004%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1 квартал"/>
      <sheetName val="март"/>
      <sheetName val="4 мес"/>
      <sheetName val="апрель"/>
      <sheetName val="5 мес"/>
      <sheetName val="май"/>
      <sheetName val="Лист1"/>
      <sheetName val="Лист5"/>
    </sheetNames>
    <sheetDataSet>
      <sheetData sheetId="0"/>
      <sheetData sheetId="1"/>
      <sheetData sheetId="2"/>
      <sheetData sheetId="3">
        <row r="20">
          <cell r="D20">
            <v>0</v>
          </cell>
        </row>
        <row r="24">
          <cell r="D24">
            <v>0</v>
          </cell>
        </row>
      </sheetData>
      <sheetData sheetId="4"/>
      <sheetData sheetId="5"/>
      <sheetData sheetId="6">
        <row r="20">
          <cell r="D20">
            <v>0</v>
          </cell>
        </row>
        <row r="24">
          <cell r="D24">
            <v>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F25" sqref="F25:F26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39" t="s">
        <v>51</v>
      </c>
      <c r="B1" s="40"/>
      <c r="C1" s="40"/>
      <c r="D1" s="40"/>
      <c r="E1" s="40"/>
      <c r="F1" s="40"/>
    </row>
    <row r="2" spans="1:221" ht="13.5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52</v>
      </c>
      <c r="D3" s="14" t="s">
        <v>53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815888</v>
      </c>
      <c r="D4" s="24">
        <f t="shared" si="0"/>
        <v>872796</v>
      </c>
      <c r="E4" s="24">
        <f>D4-C4</f>
        <v>56908</v>
      </c>
      <c r="F4" s="33">
        <f>D4/C4*100</f>
        <v>106.97497695762164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405646</v>
      </c>
      <c r="D5" s="25">
        <v>422906</v>
      </c>
      <c r="E5" s="25">
        <f t="shared" ref="E5:E44" si="1">D5-C5</f>
        <v>17260</v>
      </c>
      <c r="F5" s="31">
        <f>D5/C5*100</f>
        <v>104.25494150071736</v>
      </c>
    </row>
    <row r="6" spans="1:221">
      <c r="A6" s="16">
        <v>2</v>
      </c>
      <c r="B6" s="2" t="s">
        <v>36</v>
      </c>
      <c r="C6" s="25">
        <v>5926</v>
      </c>
      <c r="D6" s="25">
        <v>5352</v>
      </c>
      <c r="E6" s="25">
        <f t="shared" si="1"/>
        <v>-574</v>
      </c>
      <c r="F6" s="31">
        <f t="shared" ref="F6:F17" si="2">D6/C6*100</f>
        <v>90.313871076611534</v>
      </c>
    </row>
    <row r="7" spans="1:221" ht="25.5">
      <c r="A7" s="34">
        <v>3</v>
      </c>
      <c r="B7" s="2" t="s">
        <v>6</v>
      </c>
      <c r="C7" s="25">
        <v>189216</v>
      </c>
      <c r="D7" s="25">
        <v>206808</v>
      </c>
      <c r="E7" s="25">
        <f t="shared" si="1"/>
        <v>17592</v>
      </c>
      <c r="F7" s="31">
        <f t="shared" si="2"/>
        <v>109.29731100963977</v>
      </c>
    </row>
    <row r="8" spans="1:221">
      <c r="A8" s="34">
        <v>4</v>
      </c>
      <c r="B8" s="2" t="s">
        <v>7</v>
      </c>
      <c r="C8" s="25">
        <v>732</v>
      </c>
      <c r="D8" s="25">
        <v>618</v>
      </c>
      <c r="E8" s="25">
        <f t="shared" si="1"/>
        <v>-114</v>
      </c>
      <c r="F8" s="31">
        <f t="shared" si="2"/>
        <v>84.426229508196727</v>
      </c>
    </row>
    <row r="9" spans="1:221" ht="12.75" customHeight="1">
      <c r="A9" s="34">
        <v>5</v>
      </c>
      <c r="B9" s="2" t="s">
        <v>26</v>
      </c>
      <c r="C9" s="25">
        <v>5092</v>
      </c>
      <c r="D9" s="25">
        <v>3933</v>
      </c>
      <c r="E9" s="25">
        <f t="shared" si="1"/>
        <v>-1159</v>
      </c>
      <c r="F9" s="31">
        <f t="shared" si="2"/>
        <v>77.238805970149244</v>
      </c>
    </row>
    <row r="10" spans="1:221">
      <c r="A10" s="34">
        <v>6</v>
      </c>
      <c r="B10" s="2" t="s">
        <v>1</v>
      </c>
      <c r="C10" s="25">
        <v>10093</v>
      </c>
      <c r="D10" s="25">
        <v>14207</v>
      </c>
      <c r="E10" s="25">
        <f t="shared" si="1"/>
        <v>4114</v>
      </c>
      <c r="F10" s="31">
        <f t="shared" si="2"/>
        <v>140.76092341226592</v>
      </c>
    </row>
    <row r="11" spans="1:221">
      <c r="A11" s="48">
        <v>7</v>
      </c>
      <c r="B11" s="2" t="s">
        <v>18</v>
      </c>
      <c r="C11" s="25">
        <v>175613</v>
      </c>
      <c r="D11" s="25">
        <v>192582</v>
      </c>
      <c r="E11" s="25">
        <f t="shared" si="1"/>
        <v>16969</v>
      </c>
      <c r="F11" s="31">
        <f t="shared" si="2"/>
        <v>109.66272428578749</v>
      </c>
    </row>
    <row r="12" spans="1:221" s="11" customFormat="1">
      <c r="A12" s="51"/>
      <c r="B12" s="20" t="s">
        <v>39</v>
      </c>
      <c r="C12" s="26">
        <v>23356</v>
      </c>
      <c r="D12" s="27">
        <v>11975</v>
      </c>
      <c r="E12" s="26">
        <f t="shared" si="1"/>
        <v>-11381</v>
      </c>
      <c r="F12" s="31">
        <f t="shared" si="2"/>
        <v>51.271621853057027</v>
      </c>
    </row>
    <row r="13" spans="1:221" s="11" customFormat="1">
      <c r="A13" s="52"/>
      <c r="B13" s="20" t="s">
        <v>40</v>
      </c>
      <c r="C13" s="26">
        <v>152257</v>
      </c>
      <c r="D13" s="27">
        <v>180607</v>
      </c>
      <c r="E13" s="26">
        <f t="shared" si="1"/>
        <v>28350</v>
      </c>
      <c r="F13" s="31">
        <f t="shared" si="2"/>
        <v>118.61983357087031</v>
      </c>
    </row>
    <row r="14" spans="1:221">
      <c r="A14" s="48">
        <v>8</v>
      </c>
      <c r="B14" s="2" t="s">
        <v>19</v>
      </c>
      <c r="C14" s="25">
        <v>23665</v>
      </c>
      <c r="D14" s="25">
        <v>26388</v>
      </c>
      <c r="E14" s="25">
        <f t="shared" si="1"/>
        <v>2723</v>
      </c>
      <c r="F14" s="31">
        <f t="shared" si="2"/>
        <v>111.50644411578281</v>
      </c>
    </row>
    <row r="15" spans="1:221">
      <c r="A15" s="49"/>
      <c r="B15" s="20" t="s">
        <v>32</v>
      </c>
      <c r="C15" s="27">
        <v>23596</v>
      </c>
      <c r="D15" s="27">
        <v>26297</v>
      </c>
      <c r="E15" s="27">
        <f t="shared" si="1"/>
        <v>2701</v>
      </c>
      <c r="F15" s="31">
        <f t="shared" si="2"/>
        <v>111.44685539922021</v>
      </c>
    </row>
    <row r="16" spans="1:221">
      <c r="A16" s="50"/>
      <c r="B16" s="20" t="s">
        <v>33</v>
      </c>
      <c r="C16" s="27">
        <v>69</v>
      </c>
      <c r="D16" s="27">
        <v>91</v>
      </c>
      <c r="E16" s="27">
        <f t="shared" si="1"/>
        <v>22</v>
      </c>
      <c r="F16" s="31">
        <f t="shared" si="2"/>
        <v>131.8840579710145</v>
      </c>
    </row>
    <row r="17" spans="1:221" ht="25.5">
      <c r="A17" s="34">
        <v>9</v>
      </c>
      <c r="B17" s="2" t="s">
        <v>22</v>
      </c>
      <c r="C17" s="25">
        <v>-95</v>
      </c>
      <c r="D17" s="25">
        <v>2</v>
      </c>
      <c r="E17" s="25">
        <f t="shared" si="1"/>
        <v>97</v>
      </c>
      <c r="F17" s="31">
        <f t="shared" si="2"/>
        <v>-2.1052631578947367</v>
      </c>
    </row>
    <row r="18" spans="1:221" s="4" customFormat="1">
      <c r="A18" s="19"/>
      <c r="B18" s="7" t="s">
        <v>9</v>
      </c>
      <c r="C18" s="28">
        <f>C20+C21+C22+C23+C24+C25+C27+C30+C31+C32+C33+C34+C35+C37</f>
        <v>269419</v>
      </c>
      <c r="D18" s="28">
        <f>D20+D21+D22+D23+D24+D25+D27+D30+D31+D32+D33+D34+D35+D37</f>
        <v>245062</v>
      </c>
      <c r="E18" s="28">
        <f t="shared" si="1"/>
        <v>-24357</v>
      </c>
      <c r="F18" s="30">
        <f>D18/C18*100</f>
        <v>90.95943493220598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267420</v>
      </c>
      <c r="D19" s="28">
        <f>D20+D21+D22+D23+D24+D25+D27+D30+D32+D33+D34+D35+D37</f>
        <v>242874</v>
      </c>
      <c r="E19" s="28">
        <f t="shared" si="1"/>
        <v>-24546</v>
      </c>
      <c r="F19" s="30">
        <f>D19/C19*100</f>
        <v>90.821180166030956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0</v>
      </c>
      <c r="D20" s="25">
        <f>'[1]1 квартал'!D20+[1]апрель!D20</f>
        <v>0</v>
      </c>
      <c r="E20" s="25">
        <f t="shared" si="1"/>
        <v>0</v>
      </c>
      <c r="F20" s="30"/>
    </row>
    <row r="21" spans="1:221" ht="63" customHeight="1">
      <c r="A21" s="34">
        <v>11</v>
      </c>
      <c r="B21" s="2" t="s">
        <v>41</v>
      </c>
      <c r="C21" s="25">
        <v>138825</v>
      </c>
      <c r="D21" s="25">
        <v>117270</v>
      </c>
      <c r="E21" s="25">
        <f t="shared" si="1"/>
        <v>-21555</v>
      </c>
      <c r="F21" s="31">
        <f t="shared" ref="F21:F37" si="3">D21/C21*100</f>
        <v>84.473257698541332</v>
      </c>
    </row>
    <row r="22" spans="1:221" ht="63.75" customHeight="1">
      <c r="A22" s="17" t="s">
        <v>28</v>
      </c>
      <c r="B22" s="3" t="s">
        <v>23</v>
      </c>
      <c r="C22" s="25">
        <v>8350</v>
      </c>
      <c r="D22" s="25">
        <v>5460</v>
      </c>
      <c r="E22" s="25">
        <f t="shared" si="1"/>
        <v>-2890</v>
      </c>
      <c r="F22" s="31">
        <f t="shared" si="3"/>
        <v>65.389221556886227</v>
      </c>
    </row>
    <row r="23" spans="1:221" ht="51" customHeight="1">
      <c r="A23" s="35">
        <v>13</v>
      </c>
      <c r="B23" s="2" t="s">
        <v>42</v>
      </c>
      <c r="C23" s="25">
        <v>16388</v>
      </c>
      <c r="D23" s="25">
        <v>20089</v>
      </c>
      <c r="E23" s="25">
        <f t="shared" si="1"/>
        <v>3701</v>
      </c>
      <c r="F23" s="31">
        <f t="shared" si="3"/>
        <v>122.58359775445449</v>
      </c>
    </row>
    <row r="24" spans="1:221" ht="25.5">
      <c r="A24" s="34">
        <v>14</v>
      </c>
      <c r="B24" s="2" t="s">
        <v>37</v>
      </c>
      <c r="C24" s="25">
        <v>0</v>
      </c>
      <c r="D24" s="25">
        <f>'[1]1 квартал'!D24+[1]апрель!D24</f>
        <v>0</v>
      </c>
      <c r="E24" s="25">
        <f t="shared" si="1"/>
        <v>0</v>
      </c>
      <c r="F24" s="31"/>
    </row>
    <row r="25" spans="1:221" ht="36" customHeight="1">
      <c r="A25" s="48">
        <v>15</v>
      </c>
      <c r="B25" s="2" t="s">
        <v>13</v>
      </c>
      <c r="C25" s="25">
        <v>3329</v>
      </c>
      <c r="D25" s="25">
        <v>2918</v>
      </c>
      <c r="E25" s="25">
        <f t="shared" si="1"/>
        <v>-411</v>
      </c>
      <c r="F25" s="31">
        <f t="shared" si="3"/>
        <v>87.653950135175734</v>
      </c>
    </row>
    <row r="26" spans="1:221">
      <c r="A26" s="52"/>
      <c r="B26" s="21" t="s">
        <v>29</v>
      </c>
      <c r="C26" s="27">
        <v>1772</v>
      </c>
      <c r="D26" s="25">
        <v>1700</v>
      </c>
      <c r="E26" s="27">
        <f t="shared" si="1"/>
        <v>-72</v>
      </c>
      <c r="F26" s="31">
        <f t="shared" si="3"/>
        <v>95.936794582392778</v>
      </c>
    </row>
    <row r="27" spans="1:221" ht="25.5" customHeight="1">
      <c r="A27" s="48">
        <v>16</v>
      </c>
      <c r="B27" s="2" t="s">
        <v>24</v>
      </c>
      <c r="C27" s="25">
        <v>4012</v>
      </c>
      <c r="D27" s="25">
        <v>1984</v>
      </c>
      <c r="E27" s="25">
        <f t="shared" si="1"/>
        <v>-2028</v>
      </c>
      <c r="F27" s="31">
        <f t="shared" si="3"/>
        <v>49.451645064805582</v>
      </c>
    </row>
    <row r="28" spans="1:221" ht="13.5" customHeight="1">
      <c r="A28" s="49"/>
      <c r="B28" s="20" t="s">
        <v>30</v>
      </c>
      <c r="C28" s="27">
        <v>3313</v>
      </c>
      <c r="D28" s="27">
        <v>1679</v>
      </c>
      <c r="E28" s="27">
        <f t="shared" si="1"/>
        <v>-1634</v>
      </c>
      <c r="F28" s="36">
        <f t="shared" si="3"/>
        <v>50.679142770902509</v>
      </c>
    </row>
    <row r="29" spans="1:221" ht="12.75" customHeight="1">
      <c r="A29" s="50"/>
      <c r="B29" s="20" t="s">
        <v>31</v>
      </c>
      <c r="C29" s="27">
        <v>699</v>
      </c>
      <c r="D29" s="27">
        <v>305</v>
      </c>
      <c r="E29" s="27">
        <f t="shared" si="1"/>
        <v>-394</v>
      </c>
      <c r="F29" s="36">
        <f t="shared" si="3"/>
        <v>43.633762517882687</v>
      </c>
    </row>
    <row r="30" spans="1:221" ht="15" customHeight="1">
      <c r="A30" s="34">
        <v>17</v>
      </c>
      <c r="B30" s="2" t="s">
        <v>27</v>
      </c>
      <c r="C30" s="25">
        <v>3004</v>
      </c>
      <c r="D30" s="25">
        <v>5009</v>
      </c>
      <c r="E30" s="25">
        <f t="shared" si="1"/>
        <v>2005</v>
      </c>
      <c r="F30" s="31">
        <f t="shared" si="3"/>
        <v>166.74434087882824</v>
      </c>
    </row>
    <row r="31" spans="1:221" ht="25.5">
      <c r="A31" s="34">
        <v>18</v>
      </c>
      <c r="B31" s="2" t="s">
        <v>17</v>
      </c>
      <c r="C31" s="25">
        <v>1999</v>
      </c>
      <c r="D31" s="25">
        <v>2188</v>
      </c>
      <c r="E31" s="25">
        <f t="shared" si="1"/>
        <v>189</v>
      </c>
      <c r="F31" s="31">
        <f t="shared" si="3"/>
        <v>109.45472736368185</v>
      </c>
    </row>
    <row r="32" spans="1:221" ht="63.75" customHeight="1">
      <c r="A32" s="34">
        <v>19</v>
      </c>
      <c r="B32" s="2" t="s">
        <v>38</v>
      </c>
      <c r="C32" s="25">
        <v>45719</v>
      </c>
      <c r="D32" s="25">
        <v>19371</v>
      </c>
      <c r="E32" s="25">
        <f t="shared" si="1"/>
        <v>-26348</v>
      </c>
      <c r="F32" s="31">
        <f t="shared" si="3"/>
        <v>42.369693125396445</v>
      </c>
    </row>
    <row r="33" spans="1:221" ht="26.25" customHeight="1">
      <c r="A33" s="34">
        <v>20</v>
      </c>
      <c r="B33" s="2" t="s">
        <v>49</v>
      </c>
      <c r="C33" s="25">
        <v>21372</v>
      </c>
      <c r="D33" s="25">
        <v>36175</v>
      </c>
      <c r="E33" s="25">
        <f t="shared" si="1"/>
        <v>14803</v>
      </c>
      <c r="F33" s="31">
        <f t="shared" si="3"/>
        <v>169.26352236571213</v>
      </c>
    </row>
    <row r="34" spans="1:221">
      <c r="A34" s="34">
        <v>21</v>
      </c>
      <c r="B34" s="2" t="s">
        <v>2</v>
      </c>
      <c r="C34" s="25">
        <v>2445</v>
      </c>
      <c r="D34" s="25">
        <v>1593</v>
      </c>
      <c r="E34" s="25">
        <f t="shared" si="1"/>
        <v>-852</v>
      </c>
      <c r="F34" s="31"/>
    </row>
    <row r="35" spans="1:221" ht="15" customHeight="1">
      <c r="A35" s="48">
        <v>22</v>
      </c>
      <c r="B35" s="2" t="s">
        <v>20</v>
      </c>
      <c r="C35" s="25">
        <v>22989</v>
      </c>
      <c r="D35" s="25">
        <v>21199</v>
      </c>
      <c r="E35" s="25">
        <f t="shared" si="1"/>
        <v>-1790</v>
      </c>
      <c r="F35" s="31">
        <f t="shared" si="3"/>
        <v>92.213667406150762</v>
      </c>
    </row>
    <row r="36" spans="1:221" ht="24.75" customHeight="1">
      <c r="A36" s="49"/>
      <c r="B36" s="20" t="s">
        <v>43</v>
      </c>
      <c r="C36" s="27">
        <v>104</v>
      </c>
      <c r="D36" s="27">
        <v>537</v>
      </c>
      <c r="E36" s="27">
        <f t="shared" si="1"/>
        <v>433</v>
      </c>
      <c r="F36" s="36">
        <f t="shared" si="3"/>
        <v>516.34615384615381</v>
      </c>
    </row>
    <row r="37" spans="1:221" ht="15" customHeight="1">
      <c r="A37" s="34">
        <v>23</v>
      </c>
      <c r="B37" s="2" t="s">
        <v>3</v>
      </c>
      <c r="C37" s="25">
        <v>987</v>
      </c>
      <c r="D37" s="25">
        <v>11806</v>
      </c>
      <c r="E37" s="25">
        <f t="shared" si="1"/>
        <v>10819</v>
      </c>
      <c r="F37" s="31">
        <f t="shared" si="3"/>
        <v>1196.1499493414387</v>
      </c>
    </row>
    <row r="38" spans="1:221" s="4" customFormat="1">
      <c r="A38" s="53" t="s">
        <v>50</v>
      </c>
      <c r="B38" s="54"/>
      <c r="C38" s="28">
        <f>C4+C18</f>
        <v>1085307</v>
      </c>
      <c r="D38" s="28">
        <f>D4+D18</f>
        <v>1117858</v>
      </c>
      <c r="E38" s="28">
        <f t="shared" si="1"/>
        <v>32551</v>
      </c>
      <c r="F38" s="30">
        <f>D38/C38*100</f>
        <v>102.99924353201445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4">
        <v>24</v>
      </c>
      <c r="B39" s="13" t="s">
        <v>4</v>
      </c>
      <c r="C39" s="28">
        <f>C40+C41+C42+C43</f>
        <v>885012.66999999993</v>
      </c>
      <c r="D39" s="28">
        <f>D40+D41+D42+D43</f>
        <v>955902</v>
      </c>
      <c r="E39" s="28">
        <f t="shared" si="1"/>
        <v>70889.330000000075</v>
      </c>
      <c r="F39" s="30">
        <f>D39/C39*100</f>
        <v>108.00997911137252</v>
      </c>
    </row>
    <row r="40" spans="1:221" ht="24.75" customHeight="1">
      <c r="A40" s="44"/>
      <c r="B40" s="2" t="s">
        <v>16</v>
      </c>
      <c r="C40" s="25">
        <v>1221564</v>
      </c>
      <c r="D40" s="25">
        <v>1246789</v>
      </c>
      <c r="E40" s="25">
        <f t="shared" si="1"/>
        <v>25225</v>
      </c>
      <c r="F40" s="31">
        <f t="shared" ref="F40:F44" si="4">D40/C40*100</f>
        <v>102.0649757196512</v>
      </c>
    </row>
    <row r="41" spans="1:221" ht="15" customHeight="1">
      <c r="A41" s="44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6.75" customHeight="1">
      <c r="A42" s="44"/>
      <c r="B42" s="5" t="s">
        <v>34</v>
      </c>
      <c r="C42" s="25">
        <v>34.67</v>
      </c>
      <c r="D42" s="25">
        <v>0</v>
      </c>
      <c r="E42" s="25">
        <f t="shared" si="1"/>
        <v>-34.67</v>
      </c>
      <c r="F42" s="31">
        <f t="shared" si="4"/>
        <v>0</v>
      </c>
    </row>
    <row r="43" spans="1:221" ht="25.5">
      <c r="A43" s="45"/>
      <c r="B43" s="2" t="s">
        <v>10</v>
      </c>
      <c r="C43" s="25">
        <v>-336586</v>
      </c>
      <c r="D43" s="25">
        <v>-290887</v>
      </c>
      <c r="E43" s="25">
        <f t="shared" si="1"/>
        <v>45699</v>
      </c>
      <c r="F43" s="31">
        <f t="shared" si="4"/>
        <v>86.422786449822624</v>
      </c>
    </row>
    <row r="44" spans="1:221" s="10" customFormat="1" ht="13.5" thickBot="1">
      <c r="A44" s="46" t="s">
        <v>5</v>
      </c>
      <c r="B44" s="47"/>
      <c r="C44" s="29">
        <f>C38+C39</f>
        <v>1970319.67</v>
      </c>
      <c r="D44" s="29">
        <f>D38+D39</f>
        <v>2073760</v>
      </c>
      <c r="E44" s="29">
        <f t="shared" si="1"/>
        <v>103440.33000000007</v>
      </c>
      <c r="F44" s="32">
        <f t="shared" si="4"/>
        <v>105.24992627211604</v>
      </c>
    </row>
    <row r="45" spans="1:221" ht="14.25" customHeight="1">
      <c r="B45" s="1"/>
    </row>
    <row r="46" spans="1:221">
      <c r="A46" s="43" t="s">
        <v>44</v>
      </c>
      <c r="B46" s="42"/>
    </row>
    <row r="47" spans="1:221">
      <c r="A47" s="43" t="s">
        <v>45</v>
      </c>
      <c r="B47" s="42"/>
    </row>
    <row r="48" spans="1:221" ht="12.75" customHeight="1">
      <c r="A48" s="43" t="s">
        <v>21</v>
      </c>
      <c r="B48" s="42"/>
      <c r="C48"/>
      <c r="D48"/>
      <c r="E48" s="41" t="s">
        <v>11</v>
      </c>
      <c r="F48" s="42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2015-04-08T06:02:45Z</cp:lastPrinted>
  <dcterms:created xsi:type="dcterms:W3CDTF">2002-11-26T08:28:37Z</dcterms:created>
  <dcterms:modified xsi:type="dcterms:W3CDTF">2015-05-08T12:41:29Z</dcterms:modified>
</cp:coreProperties>
</file>